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D75" i="1" l="1"/>
  <c r="D66" i="1" s="1"/>
  <c r="D72" i="1"/>
  <c r="D67" i="1"/>
  <c r="D63" i="1"/>
  <c r="D60" i="1"/>
  <c r="D55" i="1"/>
  <c r="D52" i="1"/>
  <c r="D49" i="1"/>
  <c r="D46" i="1"/>
  <c r="D41" i="1"/>
  <c r="D34" i="1"/>
  <c r="D31" i="1"/>
  <c r="D30" i="1" s="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<sst xmlns="http://schemas.openxmlformats.org/spreadsheetml/2006/main" count="84" uniqueCount="83">
  <si>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</si>
  <si>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</si>
  <si>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</si>
  <si>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</si>
  <si>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</si>
  <si>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</si>
  <si>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</si>
  <si>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</si>
  <si>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</si>
  <si>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</si>
  <si>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</si>
  <si>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</si>
  <si>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</si>
  <si>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</si>
  <si>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</si>
  <si>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</si>
  <si>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</si>
  <si>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</si>
  <si>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</si>
  <si>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</si>
  <si>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</si>
  <si>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</si>
  <si>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</si>
  <si>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</si>
  <si>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</si>
  <si>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</si>
  <si>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</si>
  <si>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</si>
  <si>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</si>
  <si>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</si>
  <si>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</si>
  <si>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</si>
  <si>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</si>
  <si>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</si>
  <si>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</si>
  <si>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</si>
  <si>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</si>
  <si>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</si>
  <si>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</si>
  <si>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</si>
  <si>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</si>
  <si>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</si>
  <si>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</si>
  <si>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</si>
  <si>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</si>
  <si>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</si>
  <si>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</si>
  <si>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</si>
  <si>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</si>
  <si>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</si>
  <si>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</si>
  <si>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</si>
  <si>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</si>
  <si>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</si>
  <si>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</si>
  <si>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</si>
  <si>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</si>
  <si>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</si>
  <si>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</si>
  <si>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</si>
  <si>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</si>
  <si>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</si>
  <si>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</si>
  <si>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</si>
  <si>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</si>
  <si>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</si>
  <si>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</si>
  <si>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</si>
  <si>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</si>
  <si>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</si>
  <si>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</si>
  <si>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</si>
  <si>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</si>
  <si>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</si>
  <si>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</si>
  <si>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</si>
  <si>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</si>
  <si>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</si>
  <si>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</si>
  <si>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VÕ MINH QUANG</t>
    </r>
  </si>
  <si>
    <t xml:space="preserve">         Khoa, tổ bộ môn: Khoa Cơ khí, tổ CÔNG NGHỆ CHẾ TẠO</t>
  </si>
  <si>
    <t xml:space="preserve">         Nhiệm vụ được phân công giảng dạy (Lý thuyết, thực hành, tích hợp): Thực hành. </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</si>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</sst>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41" sqref="H41"/>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79</v>
      </c>
      <c r="B8" s="72"/>
      <c r="C8" s="72"/>
      <c r="D8" s="72"/>
      <c r="E8" s="72"/>
      <c r="F8" s="72"/>
      <c r="G8" s="72"/>
      <c r="H8" s="72"/>
      <c r="I8" s="72"/>
      <c r="J8" s="72"/>
    </row>
    <row r="9" spans="1:13" ht="16.8" x14ac:dyDescent="0.3">
      <c r="A9" s="72" t="s">
        <v>80</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81</v>
      </c>
      <c r="B11" s="32"/>
      <c r="C11" s="32"/>
      <c r="D11" s="32"/>
      <c r="E11" s="32"/>
      <c r="F11" s="32"/>
      <c r="G11" s="32"/>
      <c r="H11" s="32"/>
      <c r="I11" s="32"/>
      <c r="J11" s="32"/>
    </row>
    <row r="12" spans="1:13" ht="95.25" customHeight="1" x14ac:dyDescent="0.3">
      <c r="A12" s="68" t="s">
        <v>78</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14</v>
      </c>
      <c r="H16" s="20">
        <f>SUM(H17,H24,H27)</f>
        <v>14</v>
      </c>
      <c r="I16" s="21">
        <f t="shared" ref="I16:I47" si="0">(H16/B16)</f>
        <v>0.7</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2</v>
      </c>
      <c r="I18" s="15">
        <f t="shared" si="0"/>
        <v>1</v>
      </c>
      <c r="J18" s="52"/>
    </row>
    <row r="19" spans="1:12" ht="24.6" thickBot="1" x14ac:dyDescent="0.35">
      <c r="A19" s="6" t="s">
        <v>7</v>
      </c>
      <c r="B19" s="41">
        <v>2</v>
      </c>
      <c r="C19" s="3">
        <v>2</v>
      </c>
      <c r="D19" s="35">
        <v>2</v>
      </c>
      <c r="E19" s="43">
        <f t="shared" ref="E19:E23" si="1">(D19/B19)</f>
        <v>1</v>
      </c>
      <c r="F19" s="50"/>
      <c r="G19" s="56">
        <v>2</v>
      </c>
      <c r="H19" s="35">
        <v>1</v>
      </c>
      <c r="I19" s="15">
        <f t="shared" si="0"/>
        <v>0.5</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2</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0</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52</v>
      </c>
      <c r="H30" s="20">
        <f>SUM(H31,H34,H41,H46,H49,H52,H55,H60,H63)</f>
        <v>47</v>
      </c>
      <c r="I30" s="21">
        <f t="shared" si="0"/>
        <v>0.90384615384615385</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12</v>
      </c>
      <c r="E34" s="24">
        <f>(D34/B34)</f>
        <v>1</v>
      </c>
      <c r="F34" s="23" t="str">
        <f>IF(E34&gt;=0.5,"Đạt","Không đạt")</f>
        <v>Đạt</v>
      </c>
      <c r="G34" s="23">
        <f>SUM(G35:G40)</f>
        <v>12</v>
      </c>
      <c r="H34" s="23">
        <f>SUM(H35:H40)</f>
        <v>9</v>
      </c>
      <c r="I34" s="25">
        <f t="shared" si="0"/>
        <v>0.75</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0</v>
      </c>
      <c r="I39" s="15">
        <f t="shared" si="0"/>
        <v>0</v>
      </c>
      <c r="J39" s="51"/>
      <c r="K39" s="61"/>
      <c r="L39" s="63"/>
    </row>
    <row r="40" spans="1:12" ht="60.6" thickBot="1" x14ac:dyDescent="0.35">
      <c r="A40" s="6" t="s">
        <v>27</v>
      </c>
      <c r="B40" s="41">
        <v>2</v>
      </c>
      <c r="C40" s="3">
        <v>2</v>
      </c>
      <c r="D40" s="35">
        <v>2</v>
      </c>
      <c r="E40" s="43">
        <f t="shared" si="5"/>
        <v>1</v>
      </c>
      <c r="F40" s="50"/>
      <c r="G40" s="56">
        <v>2</v>
      </c>
      <c r="H40" s="35">
        <v>1</v>
      </c>
      <c r="I40" s="15">
        <f t="shared" si="0"/>
        <v>0.5</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12</v>
      </c>
      <c r="E66" s="21">
        <f>(D66/B66)</f>
        <v>0.75</v>
      </c>
      <c r="F66" s="39" t="str">
        <f>IF(E66&gt;=0.5,"Đạt","Không đạt")</f>
        <v>Đạt</v>
      </c>
      <c r="G66" s="20">
        <f>SUM(G67,G72,G75)</f>
        <v>12</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4</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2</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80</v>
      </c>
      <c r="E78" s="54">
        <f>(D78/B78)</f>
        <v>0.90909090909090906</v>
      </c>
      <c r="F78" s="3"/>
      <c r="G78" s="55">
        <f>SUM(G16,G30,G66)</f>
        <v>78</v>
      </c>
      <c r="H78" s="12">
        <f>SUM(H16,H30,H66)</f>
        <v>71</v>
      </c>
      <c r="I78" s="54">
        <f t="shared" si="8"/>
        <v>0.80681818181818177</v>
      </c>
      <c r="J78" s="3"/>
    </row>
    <row r="79" spans="1:12" ht="16.2" thickBot="1" x14ac:dyDescent="0.35">
      <c r="A79" s="10" t="s">
        <v>58</v>
      </c>
      <c r="B79" s="40">
        <v>100</v>
      </c>
      <c r="C79" s="5">
        <f>(C78*B79)/B78</f>
        <v>100</v>
      </c>
      <c r="D79" s="13">
        <f>(D78*B79)/B78</f>
        <v>90.909090909090907</v>
      </c>
      <c r="E79" s="54">
        <f>(D79/B79)</f>
        <v>0.90909090909090906</v>
      </c>
      <c r="F79" s="3"/>
      <c r="G79" s="57">
        <f>(G78/B78)*100</f>
        <v>88.63636363636364</v>
      </c>
      <c r="H79" s="13">
        <f>(H78*B79)/B78</f>
        <v>80.681818181818187</v>
      </c>
      <c r="I79" s="54">
        <f t="shared" si="8"/>
        <v>0.80681818181818188</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2020-06-13T02:41:15Z</dcterms:modified>
</cp:coreProperties>
</file>